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PLANEACION ESTRATEGICA\MAPA DE RIESGOS\MAPAS DE RIESGOS PROCESO Y COVID-19 DEFINITIVOS 2020\"/>
    </mc:Choice>
  </mc:AlternateContent>
  <xr:revisionPtr revIDLastSave="0" documentId="13_ncr:1_{BB55B058-0230-44D7-A7DA-E561FEB8DE7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Mapa de Riesgo" sheetId="1" r:id="rId1"/>
    <sheet name="NO TOCAR" sheetId="3" r:id="rId2"/>
  </sheets>
  <externalReferences>
    <externalReference r:id="rId3"/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32" i="1" l="1"/>
  <c r="S32" i="1"/>
  <c r="Q32" i="1"/>
  <c r="O32" i="1"/>
  <c r="M32" i="1"/>
  <c r="K32" i="1"/>
  <c r="T32" i="1" s="1"/>
  <c r="Y25" i="1"/>
  <c r="S25" i="1"/>
  <c r="Q25" i="1"/>
  <c r="O25" i="1"/>
  <c r="M25" i="1"/>
  <c r="K25" i="1"/>
  <c r="T25" i="1" s="1"/>
  <c r="K18" i="1" l="1"/>
  <c r="K23" i="1"/>
  <c r="K22" i="1"/>
  <c r="K20" i="1" l="1"/>
  <c r="M20" i="1"/>
  <c r="O20" i="1"/>
  <c r="Q20" i="1"/>
  <c r="S20" i="1"/>
  <c r="K21" i="1"/>
  <c r="M21" i="1"/>
  <c r="O21" i="1"/>
  <c r="Q21" i="1"/>
  <c r="S21" i="1"/>
  <c r="M22" i="1"/>
  <c r="O22" i="1"/>
  <c r="Q22" i="1"/>
  <c r="S22" i="1"/>
  <c r="M23" i="1"/>
  <c r="O23" i="1"/>
  <c r="Q23" i="1"/>
  <c r="S23" i="1"/>
  <c r="S18" i="1"/>
  <c r="Q18" i="1"/>
  <c r="O18" i="1"/>
  <c r="M18" i="1"/>
  <c r="T18" i="1" l="1"/>
  <c r="V18" i="1" s="1"/>
  <c r="U22" i="1"/>
  <c r="T21" i="1"/>
  <c r="U21" i="1" s="1"/>
  <c r="T20" i="1"/>
  <c r="G20" i="1"/>
  <c r="H20" i="1" s="1"/>
  <c r="G21" i="1"/>
  <c r="H21" i="1" s="1"/>
  <c r="G22" i="1"/>
  <c r="H22" i="1" s="1"/>
  <c r="G23" i="1"/>
  <c r="H23" i="1" s="1"/>
  <c r="G18" i="1"/>
  <c r="H18" i="1" s="1"/>
  <c r="U18" i="1" l="1"/>
  <c r="W18" i="1" s="1"/>
  <c r="X18" i="1" s="1"/>
  <c r="Y18" i="1" s="1"/>
  <c r="V22" i="1"/>
  <c r="W22" i="1" s="1"/>
  <c r="X22" i="1" s="1"/>
  <c r="Y22" i="1" s="1"/>
  <c r="V23" i="1"/>
  <c r="U23" i="1"/>
  <c r="V21" i="1"/>
  <c r="W21" i="1" s="1"/>
  <c r="X21" i="1" s="1"/>
  <c r="Y21" i="1" s="1"/>
  <c r="U20" i="1"/>
  <c r="V20" i="1"/>
  <c r="W23" i="1" l="1"/>
  <c r="X23" i="1" s="1"/>
  <c r="Y23" i="1" s="1"/>
  <c r="W20" i="1"/>
  <c r="X20" i="1" s="1"/>
  <c r="Y20" i="1" s="1"/>
</calcChain>
</file>

<file path=xl/sharedStrings.xml><?xml version="1.0" encoding="utf-8"?>
<sst xmlns="http://schemas.openxmlformats.org/spreadsheetml/2006/main" count="233" uniqueCount="142">
  <si>
    <t>Riesgo</t>
  </si>
  <si>
    <t>No</t>
  </si>
  <si>
    <t>Descripción</t>
  </si>
  <si>
    <t>Acciones</t>
  </si>
  <si>
    <t>Indicador</t>
  </si>
  <si>
    <t>SI</t>
  </si>
  <si>
    <t>NO</t>
  </si>
  <si>
    <t>IDENTIFICACIÓN DEL RIESGO</t>
  </si>
  <si>
    <t>Consecuencias</t>
  </si>
  <si>
    <t>Análisis del Riesgo</t>
  </si>
  <si>
    <t>Riesgo Inherente</t>
  </si>
  <si>
    <t>Probabilidad</t>
  </si>
  <si>
    <t>Impacto</t>
  </si>
  <si>
    <t>Zona del Riesgo</t>
  </si>
  <si>
    <t>Controles</t>
  </si>
  <si>
    <t>Riesgo Residual</t>
  </si>
  <si>
    <t>Acciones asociadas al control</t>
  </si>
  <si>
    <t>Valoración del Riesgo</t>
  </si>
  <si>
    <t>(1) Rara Vez</t>
  </si>
  <si>
    <t>(2) Improbable</t>
  </si>
  <si>
    <t>(3) Posible</t>
  </si>
  <si>
    <t>(4) Probable</t>
  </si>
  <si>
    <t>(5) Casi Seguro</t>
  </si>
  <si>
    <t>Si</t>
  </si>
  <si>
    <t>Calificación de controles</t>
  </si>
  <si>
    <t>Causas</t>
  </si>
  <si>
    <t>Responsable</t>
  </si>
  <si>
    <t>Descriptor</t>
  </si>
  <si>
    <t>Calificación Controles</t>
  </si>
  <si>
    <t>Primer Cuatrimestre</t>
  </si>
  <si>
    <t>Segundo Cuatrimestre</t>
  </si>
  <si>
    <t>Tercer Cuatrimestre</t>
  </si>
  <si>
    <t>En término</t>
  </si>
  <si>
    <t>Extemporáneo</t>
  </si>
  <si>
    <t>Procesos</t>
  </si>
  <si>
    <t>Gestión Documental</t>
  </si>
  <si>
    <t>Gestión Jurídica</t>
  </si>
  <si>
    <t>Planeación Estratégica</t>
  </si>
  <si>
    <t>Responsabilidad Fiscal</t>
  </si>
  <si>
    <t>Jurisdicción Coactiva</t>
  </si>
  <si>
    <t>B</t>
  </si>
  <si>
    <t>E</t>
  </si>
  <si>
    <t>Reducir el riesgo, evitar, compartir o transferir</t>
  </si>
  <si>
    <t>A</t>
  </si>
  <si>
    <t>P/I</t>
  </si>
  <si>
    <t>M</t>
  </si>
  <si>
    <t>Asumir el riesgo</t>
  </si>
  <si>
    <t>Asumir el riesgo, reducir el riesgo</t>
  </si>
  <si>
    <t>Falta de mantenimiento preventivo y correctivo en a los equipos tecnológicos, software, redes, conectividad y sistemas de información</t>
  </si>
  <si>
    <t>No realización de copias de respaldo sobre las bases de datos e información institucional</t>
  </si>
  <si>
    <t>Desactualización de la página web</t>
  </si>
  <si>
    <t>Vulneración de los sistemas de información, hurto de información privada, daño parcial o total de la información institucional y/o plataforma tecnológica, inoperatividad de los procesos de la entidad, detrimento patrimonial, investigaciones disciplinarias penales, afectación de la imagen institucional, pérdida de la percepción ciudadana.</t>
  </si>
  <si>
    <t>Opciones de Manejo</t>
  </si>
  <si>
    <t xml:space="preserve">Establecer el plan de mantenimiento preventivo y correctivo a la plataforma tecnológica la entidad asegurando su optima operación </t>
  </si>
  <si>
    <t>Desprotección en los sistemas de información que contienen datos de privacidad, exponiendo datos personales  o sujetos a reserva</t>
  </si>
  <si>
    <t>Proteger con claves y usuarios limitando el acceso a los sistemas de información y estableciendo responsable de la gestión sobre los mismos</t>
  </si>
  <si>
    <t>No actualizar el inventario tecnológico de la entidad describiendo ubicación del hardware, marcas, cantidades, referencias</t>
  </si>
  <si>
    <t>Actualizar el inventario tecnológico cada vez que se asigne un nuevo bien o recurso a los procesos</t>
  </si>
  <si>
    <t>Valoración de Controles</t>
  </si>
  <si>
    <t xml:space="preserve">Guías para el  manejo </t>
  </si>
  <si>
    <t>Efectividad de la herramienta</t>
  </si>
  <si>
    <t>Definición de responsables</t>
  </si>
  <si>
    <t>Frecuencia de ejecución</t>
  </si>
  <si>
    <t>Calificación</t>
  </si>
  <si>
    <t>Actualizar la página web de manera permanente con información de gestión e institucional</t>
  </si>
  <si>
    <t>Actividades de mantenimiento preventivo ejecutadas /Actividades de mantenimiento preventivo programadas</t>
  </si>
  <si>
    <t>No de copias de respaldo realizadas / no de copias de respaldo programadas (mensual)</t>
  </si>
  <si>
    <t>Ausencia de planes de sistemas; desinterés por la optimización de la plataforma tecnológica; falta de recursos económico o priorización de estos en actividades relacionadas con la tecnología; inadecuada protección de los sistemas de información; ausencia de una política integral de protección de información y datos personales; permeabilidad en los sistemas de información ante ataques informáticos; no asignación de responsabilidades para actualización de la página web institucional;  ausencia de políticas, cronogramas y responsabilidades para ejecución de copias de respaldo.</t>
  </si>
  <si>
    <t>OBJETIVO: Gestionar, administrar y mantener los recursos informáticos y de telecomunicaciones para el desarrollo de los objetivos organizacionales, para mantener la integridad y disponibilidad de los recursos tecnológicos, promoviendo las buenas prácticas en el manejo de la información y de las comunicaciones de la Contraloría Departamental de Bolívar</t>
  </si>
  <si>
    <t>Ética y Comunicación</t>
  </si>
  <si>
    <t>Atención al Ciudadano</t>
  </si>
  <si>
    <t xml:space="preserve">Fortalecimiento a la Participación Ciudadana </t>
  </si>
  <si>
    <t xml:space="preserve">Auditoría </t>
  </si>
  <si>
    <t>Administrativo Sancionatorio</t>
  </si>
  <si>
    <t>Talento Humano</t>
  </si>
  <si>
    <t>Presupuesto</t>
  </si>
  <si>
    <t>Contabilidad</t>
  </si>
  <si>
    <t>Tesorería</t>
  </si>
  <si>
    <t>Adquisición de Bienes y Servicios</t>
  </si>
  <si>
    <t>Gestión de la Infraestructura</t>
  </si>
  <si>
    <t>Tecnologías de la Información</t>
  </si>
  <si>
    <t>Control Interno</t>
  </si>
  <si>
    <t>Control Disciplinario</t>
  </si>
  <si>
    <t>Responsable del proceso Tecnologías de la Información</t>
  </si>
  <si>
    <t>PROCESO: TECNOLOGÍAS DE LA INFORMACIÓN</t>
  </si>
  <si>
    <t>No de accesos restringidos aplicados / No de accesos restringidos programados</t>
  </si>
  <si>
    <t>Actividades de correctivo  ejecutadas /Actividades de mantenimiento  correctivo programadas</t>
  </si>
  <si>
    <t>Establecer un mecanismo para la protección de datos restringiendo el acceso a base de datos y/o equipos de cómputo priorizados según diagnóstico</t>
  </si>
  <si>
    <t>Indicador de Cumplimiento</t>
  </si>
  <si>
    <t>Realizar seguimiento a la actividad de actualizar la página web institucional</t>
  </si>
  <si>
    <t>Verificar la actualización  del inventario tecnológico según adquisición de nuevos elementos</t>
  </si>
  <si>
    <t>Realizar un cronograma de copias de respaldo asegurando la protección de la información institucional</t>
  </si>
  <si>
    <t xml:space="preserve">De acuerdo al cronograma establecido implementar las actividades  de copias de respaldo </t>
  </si>
  <si>
    <t>RIESGOS ASOCIADOS POR LA EMERGENCIA SANITARIA COMO CONSECUENCIA DEL COVID-19</t>
  </si>
  <si>
    <t xml:space="preserve">Posibilidad de contagio Covid -19 por la Interacción con otros funcionarios, y público en general </t>
  </si>
  <si>
    <t>Tránsito obligatorio  de funcionarios de la dependencia  por todas las áreas de la entidad para el cumplimiento de las obligaciones laborales y contactos con los ciudadanos para atender sus requerimientos</t>
  </si>
  <si>
    <t xml:space="preserve">Afectaciones graves a la salud de los funcionarios de la Dependencia </t>
  </si>
  <si>
    <t>EXTREMA</t>
  </si>
  <si>
    <t>Conocimiento y aplicación  por parte de los funcionarios de algunas  medidas generales: Lavado de Manos, Distanciamiento Físico, Uso de Tapabocas de acuerdo a lo definido en la resolución 666 del 24 de Abril de 2020                                                                           Reuniones del COPASST para analizar los riesgos de salud a los que se exponen los funcionarios y establecer líneas de acción</t>
  </si>
  <si>
    <t>ALTA</t>
  </si>
  <si>
    <t>Subcontralor-Responsable del proceso de Talento Humano</t>
  </si>
  <si>
    <t>Responsable de los procesos de Talento Humano, Planeación</t>
  </si>
  <si>
    <t>No de Protocolos de Bioseguridad Elaborados / No de Protocolos de Bioseguridad Proyectados</t>
  </si>
  <si>
    <t>Coordinar con el funcionario de ventanilla única todo lo relacionado con las actuaciones y/o trámites que deba surtirse en el desarrollo de los Procesos.</t>
  </si>
  <si>
    <t xml:space="preserve">Definir lineamientos para realizar las actividades laborales en un horario flexible
</t>
  </si>
  <si>
    <t>Despacho del Contralor-Profesional de Talento Humano</t>
  </si>
  <si>
    <t xml:space="preserve">Organizar el acceso controlado de personas a la entidad y por áreas. </t>
  </si>
  <si>
    <t>Despacho del Contralor-Profesional de Servicios Generales</t>
  </si>
  <si>
    <t xml:space="preserve">Atención y comunicación  por teléfono, correos institucionales, personales y pagina WEB de la entidad.  </t>
  </si>
  <si>
    <t>MODERADA</t>
  </si>
  <si>
    <t>No de Acciones cumplidas / No Acciones Planificadas</t>
  </si>
  <si>
    <t>No de Reuniones virtuales realizadas / No reuniones virtuales programadas</t>
  </si>
  <si>
    <t>No administrar y mantener los recursos informáticos y de telecomunicaciones requeridos para la realización de teletrabajo</t>
  </si>
  <si>
    <t>Reducción del presupuesto, falta de personal, Daños frecuentes de los equipos tecnológicos de la entidad</t>
  </si>
  <si>
    <t>Mal desempeño de los procesos de la entidad, Sanciones Disciplinarias por in cumplimiento de objetivos establecidos</t>
  </si>
  <si>
    <t>Realizar diagnostico de herramientas tecnológicas y de comunicaciones de la entidad</t>
  </si>
  <si>
    <t>Realizar  plan de acción para implementar las actividades tendientes a garantizar los recursos tecnológicos requeridos para que los funcionarios de las diferentes áreas puedan realizar  Teletrabajo</t>
  </si>
  <si>
    <t>Apoyar a las diferentes áreas en las actividades de teletrabajo</t>
  </si>
  <si>
    <t>Coordinar y apoyar a las diferentes áreas la realización de  reuniones virtuales a través de herramientas tecnológicas y de comunicación</t>
  </si>
  <si>
    <t>Herramienta para el control</t>
  </si>
  <si>
    <t>Implementación  del Plan de mantenimiento preventivo y correctivo de la vigencia, verificando permanentemente su ejecución</t>
  </si>
  <si>
    <t>Responsable del proceso   Tecnologías de la Información-Responsable del proceso de Servicios Generales</t>
  </si>
  <si>
    <t>Limitar la atención de personas durante la ejecución de las actividades del proceso.</t>
  </si>
  <si>
    <t>Capacitación a los funcionarios sobre la resolución Numero 666 de Abril de 2020 y demás normas aplicables, sobre los controles que se deben implementar para la protección de la salud de los funcionarios</t>
  </si>
  <si>
    <t xml:space="preserve">Elaboración e implementación de protocolos de Bioseguridad para que entre otros aspectos, se  de el uso adecuado de los elementos de bioseguridad en el marco de normas técnicas de SST y se definan lineamientos para  que se adelanten las labores por grupos de funcionarios, guardando el distanciamiento social. </t>
  </si>
  <si>
    <t>No de capacitaciones realizadas covid-19 / No de capacitaciones programadas covid-19</t>
  </si>
  <si>
    <t>No. De actuaciones y/o trámites surtidas en el período covid-19 / No. De actuaciones por surtir en le período covid-19</t>
  </si>
  <si>
    <t>No. de lineamientos realizados en actividades laborales en horas flexibles período covid-19 / No. de lineamientos programados a realizar en actividades laborales en horas flexibles período covid-19</t>
  </si>
  <si>
    <t>No. de mecanismos aplicados de acceso controlado a personas externas a la Entidad covid-19 / No. de mecanismos de acceso por controlar a personas externas a la Entidad covid-19</t>
  </si>
  <si>
    <t>No. de mecanismos utilizados de atención y comunicación a personas internas y externas en la Entidad covid-19 / No. de mecanismos a utilizar de atención y comunicación a  personas internas y externas en la Entidad covid-19.</t>
  </si>
  <si>
    <t>No. De personas atendidas durante la ejecución de actividades del proceso covid-19 / No. De personas programadas para atender durante la ejecución de actividades del proceso covid-19</t>
  </si>
  <si>
    <t>OBSERVACIONES</t>
  </si>
  <si>
    <r>
      <t xml:space="preserve">Accion Cumplida: </t>
    </r>
    <r>
      <rPr>
        <sz val="11"/>
        <color theme="1"/>
        <rFont val="Arial Narrow"/>
        <family val="2"/>
      </rPr>
      <t>1/1=100%</t>
    </r>
  </si>
  <si>
    <r>
      <t xml:space="preserve">Accion Cumplida: </t>
    </r>
    <r>
      <rPr>
        <sz val="11"/>
        <color theme="1"/>
        <rFont val="Arial Narrow"/>
        <family val="2"/>
      </rPr>
      <t>0/1=0%</t>
    </r>
  </si>
  <si>
    <r>
      <t xml:space="preserve">Accion Cumplida: </t>
    </r>
    <r>
      <rPr>
        <sz val="11"/>
        <color theme="1"/>
        <rFont val="Arial Narrow"/>
        <family val="2"/>
      </rPr>
      <t>5/5=100%</t>
    </r>
  </si>
  <si>
    <r>
      <t xml:space="preserve">Accion Cumplida: </t>
    </r>
    <r>
      <rPr>
        <sz val="11"/>
        <color theme="1"/>
        <rFont val="Arial Narrow"/>
        <family val="2"/>
      </rPr>
      <t>12/12=100%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</si>
  <si>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1/1=100%</t>
    </r>
  </si>
  <si>
    <r>
      <rPr>
        <b/>
        <sz val="11"/>
        <color theme="1"/>
        <rFont val="Arial Narrow"/>
        <family val="2"/>
      </rPr>
      <t>Accion Cumplida:</t>
    </r>
    <r>
      <rPr>
        <sz val="11"/>
        <color theme="1"/>
        <rFont val="Arial Narrow"/>
        <family val="2"/>
      </rPr>
      <t xml:space="preserve"> Se logro evidenciar la Coordinacion realizada por cada area on el funcionario de ventanilla única todo lo relacionado con las actuaciones y/o trámites que deba surtirse en el desarrollo de los Procesos. 1/4=100%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</si>
  <si>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Resolucion Interna No 0091/2020  Por medio de la cual se adoptan acciones de contencion del Covid-19. 1/1=100%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</si>
  <si>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Resolucion Interna No 0167/2020 Adopcion de los Protocolo de Bioseguridad. 1/1=100%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</si>
  <si>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Aplicación de la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Resolucion Interna No 0167/2020 Adopcion de los Protocolo de Bioseguridad. 1/1=100%</t>
    </r>
  </si>
  <si>
    <r>
      <t xml:space="preserve">Accion Cumplida: </t>
    </r>
    <r>
      <rPr>
        <sz val="11"/>
        <color theme="1"/>
        <rFont val="Arial Narrow"/>
        <family val="2"/>
      </rPr>
      <t>50/70=71%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</si>
</sst>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14"/>
      <color theme="0"/>
      <name val="Arial"/>
      <family val="2"/>
    </font>
    <font>
      <sz val="12"/>
      <color rgb="FF000000"/>
      <name val="Arial"/>
      <family val="2"/>
    </font>
    <font>
      <b/>
      <sz val="12"/>
      <color theme="0"/>
      <name val="Arial"/>
      <family val="2"/>
    </font>
    <font>
      <sz val="9"/>
      <color theme="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rgb="FF002060"/>
      <name val="Arial"/>
      <family val="2"/>
    </font>
    <font>
      <b/>
      <sz val="16"/>
      <color theme="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7619"/>
        <bgColor indexed="64"/>
      </patternFill>
    </fill>
    <fill>
      <patternFill patternType="solid">
        <fgColor rgb="FF00A4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/>
    <xf numFmtId="0" fontId="7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5" fillId="0" borderId="1" xfId="0" applyFont="1" applyBorder="1" applyAlignment="1">
      <alignment horizontal="left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0" fillId="8" borderId="0" xfId="0" applyFill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8" fillId="9" borderId="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textRotation="90" wrapText="1"/>
    </xf>
    <xf numFmtId="0" fontId="13" fillId="10" borderId="7" xfId="0" applyFont="1" applyFill="1" applyBorder="1" applyAlignment="1">
      <alignment horizontal="center" vertical="center" textRotation="90" wrapText="1"/>
    </xf>
    <xf numFmtId="0" fontId="11" fillId="10" borderId="7" xfId="0" applyFont="1" applyFill="1" applyBorder="1" applyAlignment="1">
      <alignment horizontal="center" vertical="center" textRotation="90" wrapText="1"/>
    </xf>
    <xf numFmtId="0" fontId="8" fillId="4" borderId="2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5" fillId="3" borderId="7" xfId="0" applyNumberFormat="1" applyFont="1" applyFill="1" applyBorder="1" applyAlignment="1">
      <alignment horizontal="center" vertical="center" wrapText="1"/>
    </xf>
    <xf numFmtId="1" fontId="5" fillId="3" borderId="6" xfId="0" applyNumberFormat="1" applyFont="1" applyFill="1" applyBorder="1" applyAlignment="1">
      <alignment horizontal="center" vertical="center" wrapText="1"/>
    </xf>
    <xf numFmtId="1" fontId="5" fillId="3" borderId="4" xfId="0" applyNumberFormat="1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4" fillId="6" borderId="2" xfId="0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textRotation="90" wrapText="1"/>
    </xf>
    <xf numFmtId="0" fontId="8" fillId="4" borderId="4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/>
    </xf>
    <xf numFmtId="0" fontId="8" fillId="9" borderId="6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/>
    </xf>
    <xf numFmtId="0" fontId="8" fillId="9" borderId="5" xfId="0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5" fillId="10" borderId="2" xfId="0" applyFont="1" applyFill="1" applyBorder="1" applyAlignment="1">
      <alignment horizontal="center" vertical="center" wrapText="1"/>
    </xf>
    <xf numFmtId="0" fontId="15" fillId="10" borderId="12" xfId="0" applyFont="1" applyFill="1" applyBorder="1" applyAlignment="1">
      <alignment horizontal="center" vertical="center" wrapText="1"/>
    </xf>
    <xf numFmtId="0" fontId="15" fillId="10" borderId="10" xfId="0" applyFont="1" applyFill="1" applyBorder="1" applyAlignment="1">
      <alignment horizontal="center" vertical="center" wrapText="1"/>
    </xf>
    <xf numFmtId="0" fontId="16" fillId="11" borderId="2" xfId="0" applyFont="1" applyFill="1" applyBorder="1" applyAlignment="1">
      <alignment horizontal="center" vertical="center" wrapText="1"/>
    </xf>
    <xf numFmtId="0" fontId="16" fillId="11" borderId="12" xfId="0" applyFont="1" applyFill="1" applyBorder="1" applyAlignment="1">
      <alignment horizontal="center" vertical="center" wrapText="1"/>
    </xf>
    <xf numFmtId="0" fontId="16" fillId="11" borderId="10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9900"/>
      <color rgb="FF00A400"/>
      <color rgb="FFFF7619"/>
      <color rgb="FF99CC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1</xdr:row>
      <xdr:rowOff>204788</xdr:rowOff>
    </xdr:from>
    <xdr:to>
      <xdr:col>25</xdr:col>
      <xdr:colOff>571500</xdr:colOff>
      <xdr:row>7</xdr:row>
      <xdr:rowOff>66675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305550" y="419101"/>
          <a:ext cx="15625763" cy="11477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3000">
              <a:latin typeface="Arial" panose="020B0604020202020204" pitchFamily="34" charset="0"/>
              <a:cs typeface="Arial" panose="020B0604020202020204" pitchFamily="34" charset="0"/>
            </a:rPr>
            <a:t>CONTRALORÍA DEPARTAMENTAL DE BOLÍVAR</a:t>
          </a:r>
        </a:p>
        <a:p>
          <a:pPr algn="ctr"/>
          <a:r>
            <a:rPr lang="es-CO" sz="3000" b="1">
              <a:latin typeface="Arial" panose="020B0604020202020204" pitchFamily="34" charset="0"/>
              <a:cs typeface="Arial" panose="020B0604020202020204" pitchFamily="34" charset="0"/>
            </a:rPr>
            <a:t>MAPA DE RIESGOS INSTITUCIONAL 2020</a:t>
          </a:r>
        </a:p>
      </xdr:txBody>
    </xdr:sp>
    <xdr:clientData/>
  </xdr:twoCellAnchor>
  <xdr:twoCellAnchor editAs="oneCell">
    <xdr:from>
      <xdr:col>3</xdr:col>
      <xdr:colOff>1595436</xdr:colOff>
      <xdr:row>1</xdr:row>
      <xdr:rowOff>1</xdr:rowOff>
    </xdr:from>
    <xdr:to>
      <xdr:col>4</xdr:col>
      <xdr:colOff>397331</xdr:colOff>
      <xdr:row>8</xdr:row>
      <xdr:rowOff>119062</xdr:rowOff>
    </xdr:to>
    <xdr:pic>
      <xdr:nvPicPr>
        <xdr:cNvPr id="5" name="Imagen 4" descr="Resultado de imagen para contraloría de boliva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9061" y="214314"/>
          <a:ext cx="1659395" cy="1619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pa%20de%20Riesgos%20Institucional%20Responsabilidad%20Fisc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Mapa%20de%20Riesgos%20Institucional%20Coactiv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de Riesgo"/>
      <sheetName val="NO TOCAR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de Riesgo"/>
      <sheetName val="NO TOCAR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A400"/>
  </sheetPr>
  <dimension ref="A1:AC33"/>
  <sheetViews>
    <sheetView tabSelected="1" topLeftCell="W1" zoomScale="95" zoomScaleNormal="95" zoomScaleSheetLayoutView="40" workbookViewId="0">
      <selection activeCell="AC5" sqref="AC5"/>
    </sheetView>
  </sheetViews>
  <sheetFormatPr baseColWidth="10" defaultRowHeight="16.5" x14ac:dyDescent="0.3"/>
  <cols>
    <col min="1" max="1" width="7.42578125" style="6" customWidth="1"/>
    <col min="2" max="2" width="46.85546875" style="2" customWidth="1"/>
    <col min="3" max="3" width="38.28515625" style="5" customWidth="1"/>
    <col min="4" max="4" width="43" style="2" customWidth="1"/>
    <col min="5" max="5" width="9.42578125" style="4" customWidth="1"/>
    <col min="6" max="6" width="9.28515625" style="4" customWidth="1"/>
    <col min="7" max="7" width="8" style="4" customWidth="1"/>
    <col min="8" max="8" width="15.5703125" style="4" customWidth="1"/>
    <col min="9" max="9" width="33.28515625" style="4" customWidth="1"/>
    <col min="10" max="18" width="3.7109375" style="27" customWidth="1"/>
    <col min="19" max="19" width="3.7109375" style="4" customWidth="1"/>
    <col min="20" max="20" width="14.28515625" style="4" customWidth="1"/>
    <col min="21" max="21" width="9.28515625" style="4" customWidth="1"/>
    <col min="22" max="22" width="10.7109375" style="4" customWidth="1"/>
    <col min="23" max="23" width="10.28515625" style="4" customWidth="1"/>
    <col min="24" max="24" width="17.7109375" style="4" customWidth="1"/>
    <col min="25" max="25" width="27.42578125" style="4" customWidth="1"/>
    <col min="26" max="26" width="43.42578125" style="2" customWidth="1"/>
    <col min="27" max="27" width="28.7109375" style="43" customWidth="1"/>
    <col min="28" max="28" width="32.5703125" style="2" customWidth="1"/>
    <col min="29" max="29" width="25.28515625" style="1" customWidth="1"/>
    <col min="30" max="16384" width="11.42578125" style="1"/>
  </cols>
  <sheetData>
    <row r="1" spans="1:29" x14ac:dyDescent="0.3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</row>
    <row r="2" spans="1:29" s="3" customFormat="1" x14ac:dyDescent="0.3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</row>
    <row r="3" spans="1:29" s="3" customFormat="1" x14ac:dyDescent="0.3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</row>
    <row r="4" spans="1:29" s="3" customFormat="1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</row>
    <row r="5" spans="1:29" s="3" customFormat="1" x14ac:dyDescent="0.3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</row>
    <row r="6" spans="1:29" s="3" customFormat="1" x14ac:dyDescent="0.3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</row>
    <row r="7" spans="1:29" s="3" customFormat="1" x14ac:dyDescent="0.3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</row>
    <row r="8" spans="1:29" s="3" customFormat="1" x14ac:dyDescent="0.3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</row>
    <row r="9" spans="1:29" s="3" customFormat="1" x14ac:dyDescent="0.3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</row>
    <row r="10" spans="1:29" s="3" customFormat="1" x14ac:dyDescent="0.3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</row>
    <row r="11" spans="1:29" ht="17.25" customHeight="1" x14ac:dyDescent="0.3">
      <c r="A11" s="98" t="s">
        <v>7</v>
      </c>
      <c r="B11" s="98"/>
      <c r="C11" s="98"/>
      <c r="D11" s="98"/>
      <c r="E11" s="103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5"/>
    </row>
    <row r="12" spans="1:29" ht="28.5" customHeight="1" x14ac:dyDescent="0.3">
      <c r="A12" s="99" t="s">
        <v>0</v>
      </c>
      <c r="B12" s="100"/>
      <c r="C12" s="96" t="s">
        <v>25</v>
      </c>
      <c r="D12" s="96" t="s">
        <v>8</v>
      </c>
      <c r="E12" s="92" t="s">
        <v>9</v>
      </c>
      <c r="F12" s="92"/>
      <c r="G12" s="92"/>
      <c r="H12" s="92"/>
      <c r="I12" s="106" t="s">
        <v>17</v>
      </c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8"/>
    </row>
    <row r="13" spans="1:29" s="3" customFormat="1" ht="28.5" customHeight="1" x14ac:dyDescent="0.3">
      <c r="A13" s="101"/>
      <c r="B13" s="102"/>
      <c r="C13" s="97"/>
      <c r="D13" s="97"/>
      <c r="E13" s="93" t="s">
        <v>10</v>
      </c>
      <c r="F13" s="93"/>
      <c r="G13" s="93"/>
      <c r="H13" s="93"/>
      <c r="I13" s="94" t="s">
        <v>14</v>
      </c>
      <c r="J13" s="109" t="s">
        <v>58</v>
      </c>
      <c r="K13" s="109"/>
      <c r="L13" s="109"/>
      <c r="M13" s="109"/>
      <c r="N13" s="109"/>
      <c r="O13" s="109"/>
      <c r="P13" s="109"/>
      <c r="Q13" s="109"/>
      <c r="R13" s="109"/>
      <c r="S13" s="109"/>
      <c r="T13" s="90" t="s">
        <v>28</v>
      </c>
      <c r="U13" s="93" t="s">
        <v>15</v>
      </c>
      <c r="V13" s="93"/>
      <c r="W13" s="93"/>
      <c r="X13" s="93"/>
      <c r="Y13" s="38"/>
      <c r="Z13" s="87" t="s">
        <v>16</v>
      </c>
      <c r="AA13" s="88"/>
      <c r="AB13" s="89"/>
    </row>
    <row r="14" spans="1:29" ht="148.5" customHeight="1" x14ac:dyDescent="0.3">
      <c r="A14" s="34" t="s">
        <v>1</v>
      </c>
      <c r="B14" s="34" t="s">
        <v>2</v>
      </c>
      <c r="C14" s="97"/>
      <c r="D14" s="97"/>
      <c r="E14" s="35" t="s">
        <v>11</v>
      </c>
      <c r="F14" s="35" t="s">
        <v>12</v>
      </c>
      <c r="G14" s="35" t="s">
        <v>27</v>
      </c>
      <c r="H14" s="35" t="s">
        <v>13</v>
      </c>
      <c r="I14" s="95"/>
      <c r="J14" s="36" t="s">
        <v>119</v>
      </c>
      <c r="K14" s="36" t="s">
        <v>63</v>
      </c>
      <c r="L14" s="36" t="s">
        <v>59</v>
      </c>
      <c r="M14" s="36" t="s">
        <v>63</v>
      </c>
      <c r="N14" s="36" t="s">
        <v>60</v>
      </c>
      <c r="O14" s="36" t="s">
        <v>63</v>
      </c>
      <c r="P14" s="36" t="s">
        <v>61</v>
      </c>
      <c r="Q14" s="36" t="s">
        <v>63</v>
      </c>
      <c r="R14" s="36" t="s">
        <v>62</v>
      </c>
      <c r="S14" s="37" t="s">
        <v>63</v>
      </c>
      <c r="T14" s="91"/>
      <c r="U14" s="35" t="s">
        <v>11</v>
      </c>
      <c r="V14" s="35" t="s">
        <v>12</v>
      </c>
      <c r="W14" s="35" t="s">
        <v>27</v>
      </c>
      <c r="X14" s="35" t="s">
        <v>13</v>
      </c>
      <c r="Y14" s="35" t="s">
        <v>52</v>
      </c>
      <c r="Z14" s="39" t="s">
        <v>3</v>
      </c>
      <c r="AA14" s="42" t="s">
        <v>26</v>
      </c>
      <c r="AB14" s="39" t="s">
        <v>4</v>
      </c>
      <c r="AC14" s="130" t="s">
        <v>131</v>
      </c>
    </row>
    <row r="15" spans="1:29" s="3" customFormat="1" ht="10.5" customHeight="1" x14ac:dyDescent="0.3">
      <c r="A15" s="110"/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2"/>
    </row>
    <row r="16" spans="1:29" ht="20.25" customHeight="1" x14ac:dyDescent="0.3">
      <c r="A16" s="116" t="s">
        <v>84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8"/>
    </row>
    <row r="17" spans="1:29" s="3" customFormat="1" ht="39" customHeight="1" x14ac:dyDescent="0.3">
      <c r="A17" s="113" t="s">
        <v>68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5"/>
    </row>
    <row r="18" spans="1:29" ht="88.5" customHeight="1" x14ac:dyDescent="0.3">
      <c r="A18" s="122">
        <v>1</v>
      </c>
      <c r="B18" s="82" t="s">
        <v>48</v>
      </c>
      <c r="C18" s="82" t="s">
        <v>67</v>
      </c>
      <c r="D18" s="82" t="s">
        <v>51</v>
      </c>
      <c r="E18" s="73">
        <v>2</v>
      </c>
      <c r="F18" s="73">
        <v>4</v>
      </c>
      <c r="G18" s="124" t="str">
        <f>INDEX('NO TOCAR'!$J$14:$N$18,'Mapa de Riesgo'!E18,'Mapa de Riesgo'!F18)</f>
        <v>A</v>
      </c>
      <c r="H18" s="122" t="str">
        <f>IF(G18="B","BAJA",IF(G18="M","MODERADA",IF(G18="A","ALTA","EXTREMA")))</f>
        <v>ALTA</v>
      </c>
      <c r="I18" s="82" t="s">
        <v>53</v>
      </c>
      <c r="J18" s="70" t="s">
        <v>23</v>
      </c>
      <c r="K18" s="70">
        <f>IF(J18="SI","15")+IF(J18="NO","0")</f>
        <v>15</v>
      </c>
      <c r="L18" s="70" t="s">
        <v>23</v>
      </c>
      <c r="M18" s="70">
        <f>IF(L18="SI","15")+IF(L18="NO","0")</f>
        <v>15</v>
      </c>
      <c r="N18" s="70" t="s">
        <v>23</v>
      </c>
      <c r="O18" s="70">
        <f>IF(N18="SI","30")+IF(N18="NO","0")</f>
        <v>30</v>
      </c>
      <c r="P18" s="70" t="s">
        <v>23</v>
      </c>
      <c r="Q18" s="70">
        <f>IF(P18="SI","15")+IF(P18="NO","0")</f>
        <v>15</v>
      </c>
      <c r="R18" s="70" t="s">
        <v>23</v>
      </c>
      <c r="S18" s="73">
        <f>IF(R18="SI","25")+IF(R18="NO","0")</f>
        <v>25</v>
      </c>
      <c r="T18" s="76">
        <f>K18+M18+O18+Q18+S18</f>
        <v>100</v>
      </c>
      <c r="U18" s="73">
        <f>IF(T18&lt;=50,E18,IF(T18&lt;=75,IF(E18&lt;&gt;1,E18-1,E18),IF(T18&gt;75,(IF(E18=1,E18,IF(E18=2,1,E18-2))),"")))</f>
        <v>1</v>
      </c>
      <c r="V18" s="73">
        <f>IF(T18&lt;=50,F18,IF(AND(T18&lt;=75,F18&lt;&gt;1),F18-1,IF(AND(T18&lt;=75,F18=1),1,IF(AND(T18&gt;75,F18=1),1,IF(AND(T18&gt;75,F18=2),1,F18-2)))))</f>
        <v>2</v>
      </c>
      <c r="W18" s="128" t="str">
        <f>INDEX('NO TOCAR'!$J$14:$N$18,'Mapa de Riesgo'!U18,'Mapa de Riesgo'!V18)</f>
        <v>B</v>
      </c>
      <c r="X18" s="122" t="str">
        <f>IF(W18="B","BAJA",IF(W18="M","MODERADA",IF(W18="A","ALTA","EXTREMA")))</f>
        <v>BAJA</v>
      </c>
      <c r="Y18" s="67" t="str">
        <f>IF(X18="BAJA","Asumir el Riesgo",IF(X18="MODERADA","Asumir el Riesgo, Reducir el Riesgo",IF(X18="ALTA","Reducir el Riesgo, Evitar, Compartir o Transferir",IF(X18="EXTREMA","Reducir el Riesgo, Evitar, Compartir o Transferir"))))</f>
        <v>Asumir el Riesgo</v>
      </c>
      <c r="Z18" s="126" t="s">
        <v>120</v>
      </c>
      <c r="AA18" s="126" t="s">
        <v>83</v>
      </c>
      <c r="AB18" s="24" t="s">
        <v>65</v>
      </c>
      <c r="AC18" s="131" t="s">
        <v>133</v>
      </c>
    </row>
    <row r="19" spans="1:29" s="3" customFormat="1" ht="88.5" customHeight="1" x14ac:dyDescent="0.3">
      <c r="A19" s="123"/>
      <c r="B19" s="84"/>
      <c r="C19" s="83"/>
      <c r="D19" s="83"/>
      <c r="E19" s="75"/>
      <c r="F19" s="75"/>
      <c r="G19" s="125"/>
      <c r="H19" s="123"/>
      <c r="I19" s="84"/>
      <c r="J19" s="72"/>
      <c r="K19" s="72"/>
      <c r="L19" s="72"/>
      <c r="M19" s="72"/>
      <c r="N19" s="72"/>
      <c r="O19" s="72"/>
      <c r="P19" s="72"/>
      <c r="Q19" s="72"/>
      <c r="R19" s="72"/>
      <c r="S19" s="75"/>
      <c r="T19" s="78"/>
      <c r="U19" s="75"/>
      <c r="V19" s="75"/>
      <c r="W19" s="129"/>
      <c r="X19" s="123"/>
      <c r="Y19" s="69"/>
      <c r="Z19" s="127"/>
      <c r="AA19" s="127"/>
      <c r="AB19" s="24" t="s">
        <v>86</v>
      </c>
      <c r="AC19" s="131" t="s">
        <v>134</v>
      </c>
    </row>
    <row r="20" spans="1:29" s="3" customFormat="1" ht="95.25" customHeight="1" x14ac:dyDescent="0.3">
      <c r="A20" s="14">
        <v>2</v>
      </c>
      <c r="B20" s="22" t="s">
        <v>49</v>
      </c>
      <c r="C20" s="83"/>
      <c r="D20" s="83"/>
      <c r="E20" s="12">
        <v>5</v>
      </c>
      <c r="F20" s="12">
        <v>4</v>
      </c>
      <c r="G20" s="31" t="str">
        <f>INDEX('NO TOCAR'!$J$14:$N$18,'Mapa de Riesgo'!E20,'Mapa de Riesgo'!F20)</f>
        <v>E</v>
      </c>
      <c r="H20" s="14" t="str">
        <f>IF(G20="B","BAJA",IF(G20="M","MODERADA",IF(G20="A","ALTA","EXTREMA")))</f>
        <v>EXTREMA</v>
      </c>
      <c r="I20" s="23" t="s">
        <v>91</v>
      </c>
      <c r="J20" s="26" t="s">
        <v>1</v>
      </c>
      <c r="K20" s="26">
        <f>IF(J20="SI","15")+IF(J22="NO","0")</f>
        <v>0</v>
      </c>
      <c r="L20" s="26" t="s">
        <v>1</v>
      </c>
      <c r="M20" s="26">
        <f>IF(L20="SI","15")+IF(L20="NO","0")</f>
        <v>0</v>
      </c>
      <c r="N20" s="26" t="s">
        <v>1</v>
      </c>
      <c r="O20" s="26">
        <f>IF(N20="SI","30")+IF(N20="NO","0")</f>
        <v>0</v>
      </c>
      <c r="P20" s="26" t="s">
        <v>1</v>
      </c>
      <c r="Q20" s="26">
        <f>IF(P20="SI","15")+IF(P20="NO","0")</f>
        <v>0</v>
      </c>
      <c r="R20" s="26" t="s">
        <v>1</v>
      </c>
      <c r="S20" s="12">
        <f>IF(R20="SI","25")+IF(R20="NO","0")</f>
        <v>0</v>
      </c>
      <c r="T20" s="20">
        <f>K20+M20+O20+Q20+S20</f>
        <v>0</v>
      </c>
      <c r="U20" s="12">
        <f>IF(T20&lt;=50,E20,IF(T20&lt;=75,IF(E20&lt;&gt;1,E20-1,E20),IF(T20&gt;75,(IF(E20=1,E20,IF(E20=2,1,E20-2))),"")))</f>
        <v>5</v>
      </c>
      <c r="V20" s="12">
        <f>IF(T20&lt;=50,F20,IF(AND(T20&lt;=75,F20&lt;&gt;1),F20-1,IF(AND(T20&lt;=75,F20=1),1,IF(AND(T20&gt;75,F20=1),1,IF(AND(T20&gt;75,F20=2),1,F20-2)))))</f>
        <v>4</v>
      </c>
      <c r="W20" s="31" t="str">
        <f>INDEX('NO TOCAR'!$J$14:$N$18,'Mapa de Riesgo'!U20,'Mapa de Riesgo'!V20)</f>
        <v>E</v>
      </c>
      <c r="X20" s="14" t="str">
        <f>IF(W20="B","BAJA",IF(W20="M","MODERADA",IF(W20="A","ALTA","EXTREMA")))</f>
        <v>EXTREMA</v>
      </c>
      <c r="Y20" s="25" t="str">
        <f>IF(X20="BAJA","Asumir el Riesgo",IF(X20="MODERADA","Asumir el Riesgo, Reducir el Riesgo",IF(X20="ALTA","Reducir el Riesgo, Evitar, Compartir o Transferir",IF(X20="EXTREMA","Reducir el Riesgo, Evitar, Compartir o Transferir"))))</f>
        <v>Reducir el Riesgo, Evitar, Compartir o Transferir</v>
      </c>
      <c r="Z20" s="24" t="s">
        <v>92</v>
      </c>
      <c r="AA20" s="44" t="s">
        <v>83</v>
      </c>
      <c r="AB20" s="24" t="s">
        <v>66</v>
      </c>
      <c r="AC20" s="131" t="s">
        <v>135</v>
      </c>
    </row>
    <row r="21" spans="1:29" s="3" customFormat="1" ht="72" customHeight="1" x14ac:dyDescent="0.3">
      <c r="A21" s="14">
        <v>3</v>
      </c>
      <c r="B21" s="22" t="s">
        <v>54</v>
      </c>
      <c r="C21" s="83"/>
      <c r="D21" s="83"/>
      <c r="E21" s="12">
        <v>2</v>
      </c>
      <c r="F21" s="12">
        <v>5</v>
      </c>
      <c r="G21" s="31" t="str">
        <f>INDEX('NO TOCAR'!$J$14:$N$18,'Mapa de Riesgo'!E21,'Mapa de Riesgo'!F21)</f>
        <v>E</v>
      </c>
      <c r="H21" s="14" t="str">
        <f>IF(G21="B","BAJA",IF(G21="M","MODERADA",IF(G21="A","ALTA","EXTREMA")))</f>
        <v>EXTREMA</v>
      </c>
      <c r="I21" s="23" t="s">
        <v>55</v>
      </c>
      <c r="J21" s="26" t="s">
        <v>1</v>
      </c>
      <c r="K21" s="26">
        <f>IF(J21="SI","15")+IF(J23="NO","0")</f>
        <v>0</v>
      </c>
      <c r="L21" s="26" t="s">
        <v>23</v>
      </c>
      <c r="M21" s="26">
        <f>IF(L21="SI","15")+IF(L21="NO","0")</f>
        <v>15</v>
      </c>
      <c r="N21" s="26" t="s">
        <v>1</v>
      </c>
      <c r="O21" s="26">
        <f>IF(N21="SI","30")+IF(N21="NO","0")</f>
        <v>0</v>
      </c>
      <c r="P21" s="26" t="s">
        <v>23</v>
      </c>
      <c r="Q21" s="26">
        <f>IF(P21="SI","15")+IF(P21="NO","0")</f>
        <v>15</v>
      </c>
      <c r="R21" s="26" t="s">
        <v>23</v>
      </c>
      <c r="S21" s="12">
        <f>IF(R21="SI","25")+IF(R21="NO","0")</f>
        <v>25</v>
      </c>
      <c r="T21" s="20">
        <f>K21+M21+O21+Q21+S21</f>
        <v>55</v>
      </c>
      <c r="U21" s="12">
        <f>IF(T21&lt;=50,E21,IF(T21&lt;=75,IF(E21&lt;&gt;1,E21-1,E21),IF(T21&gt;75,(IF(E21=1,E21,IF(E21=2,1,E21-2))),"")))</f>
        <v>1</v>
      </c>
      <c r="V21" s="12">
        <f>IF(T21&lt;=50,F21,IF(AND(T21&lt;=75,F21&lt;&gt;1),F21-1,IF(AND(T21&lt;=75,F21=1),1,IF(AND(T21&gt;75,F21=1),1,IF(AND(T21&gt;75,F21=2),1,F21-2)))))</f>
        <v>4</v>
      </c>
      <c r="W21" s="40" t="str">
        <f>INDEX('NO TOCAR'!$J$14:$N$18,'Mapa de Riesgo'!U21,'Mapa de Riesgo'!V21)</f>
        <v>A</v>
      </c>
      <c r="X21" s="14" t="str">
        <f>IF(W21="B","BAJA",IF(W21="M","MODERADA",IF(W21="A","ALTA","EXTREMA")))</f>
        <v>ALTA</v>
      </c>
      <c r="Y21" s="25" t="str">
        <f>IF(X21="BAJA","Asumir el Riesgo",IF(X21="MODERADA","Asumir el Riesgo, Reducir el Riesgo",IF(X21="ALTA","Reducir el Riesgo, Evitar, Compartir o Transferir",IF(X21="EXTREMA","Reducir el Riesgo, Evitar, Compartir o Transferir"))))</f>
        <v>Reducir el Riesgo, Evitar, Compartir o Transferir</v>
      </c>
      <c r="Z21" s="13" t="s">
        <v>87</v>
      </c>
      <c r="AA21" s="44" t="s">
        <v>83</v>
      </c>
      <c r="AB21" s="24" t="s">
        <v>85</v>
      </c>
      <c r="AC21" s="131" t="s">
        <v>141</v>
      </c>
    </row>
    <row r="22" spans="1:29" s="3" customFormat="1" ht="65.25" customHeight="1" x14ac:dyDescent="0.3">
      <c r="A22" s="14">
        <v>4</v>
      </c>
      <c r="B22" s="19" t="s">
        <v>56</v>
      </c>
      <c r="C22" s="83"/>
      <c r="D22" s="83"/>
      <c r="E22" s="12">
        <v>2</v>
      </c>
      <c r="F22" s="12">
        <v>4</v>
      </c>
      <c r="G22" s="40" t="str">
        <f>INDEX('NO TOCAR'!$J$14:$N$18,'Mapa de Riesgo'!E22,'Mapa de Riesgo'!F22)</f>
        <v>A</v>
      </c>
      <c r="H22" s="14" t="str">
        <f>IF(G22="B","BAJA",IF(G22="M","MODERADA",IF(G22="A","ALTA","EXTREMA")))</f>
        <v>ALTA</v>
      </c>
      <c r="I22" s="23" t="s">
        <v>57</v>
      </c>
      <c r="J22" s="26" t="s">
        <v>23</v>
      </c>
      <c r="K22" s="26">
        <f t="shared" ref="K22:K23" si="0">IF(J22="SI","15")+IF(J25="NO","0")</f>
        <v>15</v>
      </c>
      <c r="L22" s="26" t="s">
        <v>23</v>
      </c>
      <c r="M22" s="26">
        <f>IF(L22="SI","15")+IF(L22="NO","0")</f>
        <v>15</v>
      </c>
      <c r="N22" s="26" t="s">
        <v>23</v>
      </c>
      <c r="O22" s="26">
        <f>IF(N22="SI","30")+IF(N22="NO","0")</f>
        <v>30</v>
      </c>
      <c r="P22" s="26" t="s">
        <v>23</v>
      </c>
      <c r="Q22" s="26">
        <f>IF(P22="SI","15")+IF(P22="NO","0")</f>
        <v>15</v>
      </c>
      <c r="R22" s="26" t="s">
        <v>23</v>
      </c>
      <c r="S22" s="12">
        <f>IF(R22="SI","25")+IF(R22="NO","0")</f>
        <v>25</v>
      </c>
      <c r="T22" s="20">
        <v>100</v>
      </c>
      <c r="U22" s="12">
        <f>IF(T22&lt;=50,E22,IF(T22&lt;=75,IF(E22&lt;&gt;1,E22-1,E22),IF(T22&gt;75,(IF(E22=1,E22,IF(E22=2,1,E22-2))),"")))</f>
        <v>1</v>
      </c>
      <c r="V22" s="12">
        <f>IF(T22&lt;=50,F22,IF(AND(T22&lt;=75,F22&lt;&gt;1),F22-1,IF(AND(T22&lt;=75,F22=1),1,IF(AND(T22&gt;75,F22=1),1,IF(AND(T22&gt;75,F22=2),1,F22-2)))))</f>
        <v>2</v>
      </c>
      <c r="W22" s="41" t="str">
        <f>INDEX('NO TOCAR'!$J$14:$N$18,'Mapa de Riesgo'!U22,'Mapa de Riesgo'!V22)</f>
        <v>B</v>
      </c>
      <c r="X22" s="14" t="str">
        <f>IF(W22="B","BAJA",IF(W22="M","MODERADA",IF(W22="A","ALTA","EXTREMA")))</f>
        <v>BAJA</v>
      </c>
      <c r="Y22" s="25" t="str">
        <f>IF(X22="BAJA","Asumir el Riesgo",IF(X22="MODERADA","Asumir el Riesgo, Reducir el Riesgo",IF(X22="ALTA","Reducir el Riesgo, Evitar, Compartir o Transferir",IF(X22="EXTREMA","Reducir el Riesgo, Evitar, Compartir o Transferir"))))</f>
        <v>Asumir el Riesgo</v>
      </c>
      <c r="Z22" s="13" t="s">
        <v>90</v>
      </c>
      <c r="AA22" s="44" t="s">
        <v>83</v>
      </c>
      <c r="AB22" s="24" t="s">
        <v>88</v>
      </c>
      <c r="AC22" s="131" t="s">
        <v>132</v>
      </c>
    </row>
    <row r="23" spans="1:29" ht="99" customHeight="1" x14ac:dyDescent="0.3">
      <c r="A23" s="14">
        <v>5</v>
      </c>
      <c r="B23" s="33" t="s">
        <v>50</v>
      </c>
      <c r="C23" s="84"/>
      <c r="D23" s="84"/>
      <c r="E23" s="12">
        <v>1</v>
      </c>
      <c r="F23" s="12">
        <v>4</v>
      </c>
      <c r="G23" s="40" t="str">
        <f>INDEX('NO TOCAR'!$J$14:$N$18,'Mapa de Riesgo'!E23,'Mapa de Riesgo'!F23)</f>
        <v>A</v>
      </c>
      <c r="H23" s="14" t="str">
        <f>IF(G23="B","BAJA",IF(G23="M","MODERADA",IF(G23="A","ALTA","EXTREMA")))</f>
        <v>ALTA</v>
      </c>
      <c r="I23" s="23" t="s">
        <v>64</v>
      </c>
      <c r="J23" s="26" t="s">
        <v>23</v>
      </c>
      <c r="K23" s="26">
        <f t="shared" si="0"/>
        <v>15</v>
      </c>
      <c r="L23" s="26" t="s">
        <v>23</v>
      </c>
      <c r="M23" s="26">
        <f>IF(L23="SI","15")+IF(L23="NO","0")</f>
        <v>15</v>
      </c>
      <c r="N23" s="26" t="s">
        <v>23</v>
      </c>
      <c r="O23" s="26">
        <f>IF(N23="SI","30")+IF(N23="NO","0")</f>
        <v>30</v>
      </c>
      <c r="P23" s="26" t="s">
        <v>23</v>
      </c>
      <c r="Q23" s="26">
        <f>IF(P23="SI","15")+IF(P23="NO","0")</f>
        <v>15</v>
      </c>
      <c r="R23" s="26" t="s">
        <v>23</v>
      </c>
      <c r="S23" s="12">
        <f>IF(R23="SI","25")+IF(R23="NO","0")</f>
        <v>25</v>
      </c>
      <c r="T23" s="20">
        <v>100</v>
      </c>
      <c r="U23" s="12">
        <f>IF(T23&lt;=50,E23,IF(T23&lt;=75,IF(E23&lt;&gt;1,E23-1,E23),IF(T23&gt;75,(IF(E23=1,E23,IF(E23=2,1,E23-2))),"")))</f>
        <v>1</v>
      </c>
      <c r="V23" s="12">
        <f>IF(T23&lt;=50,F23,IF(AND(T23&lt;=75,F23&lt;&gt;1),F23-1,IF(AND(T23&lt;=75,F23=1),1,IF(AND(T23&gt;75,F23=1),1,IF(AND(T23&gt;75,F23=2),1,F23-2)))))</f>
        <v>2</v>
      </c>
      <c r="W23" s="41" t="str">
        <f>INDEX('NO TOCAR'!$J$14:$N$18,'Mapa de Riesgo'!U23,'Mapa de Riesgo'!V23)</f>
        <v>B</v>
      </c>
      <c r="X23" s="14" t="str">
        <f>IF(W23="B","BAJA",IF(W23="M","MODERADA",IF(W23="A","ALTA","EXTREMA")))</f>
        <v>BAJA</v>
      </c>
      <c r="Y23" s="25" t="str">
        <f>IF(X23="BAJA","Asumir el Riesgo",IF(X23="MODERADA","Asumir el Riesgo, Reducir el Riesgo",IF(X23="ALTA","Reducir el Riesgo, Evitar, Compartir o Transferir",IF(X23="EXTREMA","Reducir el Riesgo, Evitar, Compartir o Transferir"))))</f>
        <v>Asumir el Riesgo</v>
      </c>
      <c r="Z23" s="13" t="s">
        <v>89</v>
      </c>
      <c r="AA23" s="19" t="s">
        <v>83</v>
      </c>
      <c r="AB23" s="13" t="s">
        <v>88</v>
      </c>
      <c r="AC23" s="131" t="s">
        <v>135</v>
      </c>
    </row>
    <row r="24" spans="1:29" s="3" customFormat="1" ht="18" customHeight="1" x14ac:dyDescent="0.3">
      <c r="A24" s="119" t="s">
        <v>93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1"/>
    </row>
    <row r="25" spans="1:29" ht="71.25" x14ac:dyDescent="0.3">
      <c r="A25" s="56">
        <v>4</v>
      </c>
      <c r="B25" s="85" t="s">
        <v>94</v>
      </c>
      <c r="C25" s="82" t="s">
        <v>95</v>
      </c>
      <c r="D25" s="82" t="s">
        <v>96</v>
      </c>
      <c r="E25" s="73">
        <v>2</v>
      </c>
      <c r="F25" s="73">
        <v>5</v>
      </c>
      <c r="G25" s="79" t="s">
        <v>41</v>
      </c>
      <c r="H25" s="64" t="s">
        <v>97</v>
      </c>
      <c r="I25" s="82" t="s">
        <v>98</v>
      </c>
      <c r="J25" s="70" t="s">
        <v>23</v>
      </c>
      <c r="K25" s="70">
        <f t="shared" ref="K25" si="1">IF(J25="SI","15")+IF(J32="NO","0")</f>
        <v>15</v>
      </c>
      <c r="L25" s="70" t="s">
        <v>1</v>
      </c>
      <c r="M25" s="70">
        <f t="shared" ref="M25" si="2">IF(L25="SI","15")+IF(L25="NO","0")</f>
        <v>0</v>
      </c>
      <c r="N25" s="70" t="s">
        <v>1</v>
      </c>
      <c r="O25" s="70">
        <f t="shared" ref="O25" si="3">IF(N25="SI","30")+IF(N25="NO","0")</f>
        <v>0</v>
      </c>
      <c r="P25" s="70" t="s">
        <v>1</v>
      </c>
      <c r="Q25" s="70">
        <f t="shared" ref="Q25" si="4">IF(P25="SI","15")+IF(P25="NO","0")</f>
        <v>0</v>
      </c>
      <c r="R25" s="70" t="s">
        <v>1</v>
      </c>
      <c r="S25" s="73">
        <f t="shared" ref="S25" si="5">IF(R25="SI","25")+IF(R25="NO","0")</f>
        <v>0</v>
      </c>
      <c r="T25" s="76">
        <f t="shared" ref="T25" si="6">K25+M25+O25+Q25+S25</f>
        <v>15</v>
      </c>
      <c r="U25" s="58">
        <v>2</v>
      </c>
      <c r="V25" s="58">
        <v>4</v>
      </c>
      <c r="W25" s="61" t="s">
        <v>43</v>
      </c>
      <c r="X25" s="64" t="s">
        <v>99</v>
      </c>
      <c r="Y25" s="67" t="str">
        <f t="shared" ref="Y25" si="7">IF(X25="BAJA","Asumir el Riesgo",IF(X25="MODERADA","Asumir el Riesgo, Reducir el Riesgo",IF(X25="ALTA","Reducir el Riesgo, Evitar, Compartir o Transferir",IF(X25="EXTREMA","Reducir el Riesgo, Evitar, Compartir o Transferir"))))</f>
        <v>Reducir el Riesgo, Evitar, Compartir o Transferir</v>
      </c>
      <c r="Z25" s="47" t="s">
        <v>123</v>
      </c>
      <c r="AA25" s="24" t="s">
        <v>100</v>
      </c>
      <c r="AB25" s="22" t="s">
        <v>125</v>
      </c>
      <c r="AC25" s="132" t="s">
        <v>136</v>
      </c>
    </row>
    <row r="26" spans="1:29" ht="114" x14ac:dyDescent="0.3">
      <c r="A26" s="56"/>
      <c r="B26" s="85"/>
      <c r="C26" s="83"/>
      <c r="D26" s="83"/>
      <c r="E26" s="74"/>
      <c r="F26" s="74"/>
      <c r="G26" s="80"/>
      <c r="H26" s="65"/>
      <c r="I26" s="83"/>
      <c r="J26" s="71"/>
      <c r="K26" s="71"/>
      <c r="L26" s="71"/>
      <c r="M26" s="71"/>
      <c r="N26" s="71"/>
      <c r="O26" s="71"/>
      <c r="P26" s="71"/>
      <c r="Q26" s="71"/>
      <c r="R26" s="71"/>
      <c r="S26" s="74"/>
      <c r="T26" s="77"/>
      <c r="U26" s="59"/>
      <c r="V26" s="59"/>
      <c r="W26" s="62"/>
      <c r="X26" s="65"/>
      <c r="Y26" s="68"/>
      <c r="Z26" s="47" t="s">
        <v>124</v>
      </c>
      <c r="AA26" s="24" t="s">
        <v>101</v>
      </c>
      <c r="AB26" s="22" t="s">
        <v>102</v>
      </c>
      <c r="AC26" s="132" t="s">
        <v>136</v>
      </c>
    </row>
    <row r="27" spans="1:29" ht="132" x14ac:dyDescent="0.3">
      <c r="A27" s="56"/>
      <c r="B27" s="85"/>
      <c r="C27" s="83"/>
      <c r="D27" s="83"/>
      <c r="E27" s="74"/>
      <c r="F27" s="74"/>
      <c r="G27" s="80"/>
      <c r="H27" s="65"/>
      <c r="I27" s="83"/>
      <c r="J27" s="71"/>
      <c r="K27" s="71"/>
      <c r="L27" s="71"/>
      <c r="M27" s="71"/>
      <c r="N27" s="71"/>
      <c r="O27" s="71"/>
      <c r="P27" s="71"/>
      <c r="Q27" s="71"/>
      <c r="R27" s="71"/>
      <c r="S27" s="74"/>
      <c r="T27" s="77"/>
      <c r="U27" s="59"/>
      <c r="V27" s="59"/>
      <c r="W27" s="62"/>
      <c r="X27" s="65"/>
      <c r="Y27" s="68"/>
      <c r="Z27" s="24" t="s">
        <v>103</v>
      </c>
      <c r="AA27" s="24" t="s">
        <v>121</v>
      </c>
      <c r="AB27" s="22" t="s">
        <v>126</v>
      </c>
      <c r="AC27" s="133" t="s">
        <v>137</v>
      </c>
    </row>
    <row r="28" spans="1:29" ht="99.75" x14ac:dyDescent="0.3">
      <c r="A28" s="56"/>
      <c r="B28" s="85"/>
      <c r="C28" s="83"/>
      <c r="D28" s="83"/>
      <c r="E28" s="74"/>
      <c r="F28" s="74"/>
      <c r="G28" s="80"/>
      <c r="H28" s="65"/>
      <c r="I28" s="83"/>
      <c r="J28" s="71"/>
      <c r="K28" s="71"/>
      <c r="L28" s="71"/>
      <c r="M28" s="71"/>
      <c r="N28" s="71"/>
      <c r="O28" s="71"/>
      <c r="P28" s="71"/>
      <c r="Q28" s="71"/>
      <c r="R28" s="71"/>
      <c r="S28" s="74"/>
      <c r="T28" s="77"/>
      <c r="U28" s="59"/>
      <c r="V28" s="59"/>
      <c r="W28" s="62"/>
      <c r="X28" s="65"/>
      <c r="Y28" s="68"/>
      <c r="Z28" s="24" t="s">
        <v>104</v>
      </c>
      <c r="AA28" s="24" t="s">
        <v>105</v>
      </c>
      <c r="AB28" s="22" t="s">
        <v>127</v>
      </c>
      <c r="AC28" s="133" t="s">
        <v>138</v>
      </c>
    </row>
    <row r="29" spans="1:29" ht="112.5" customHeight="1" x14ac:dyDescent="0.3">
      <c r="A29" s="56"/>
      <c r="B29" s="85"/>
      <c r="C29" s="83"/>
      <c r="D29" s="83"/>
      <c r="E29" s="74"/>
      <c r="F29" s="74"/>
      <c r="G29" s="80"/>
      <c r="H29" s="65"/>
      <c r="I29" s="83"/>
      <c r="J29" s="71"/>
      <c r="K29" s="71"/>
      <c r="L29" s="71"/>
      <c r="M29" s="71"/>
      <c r="N29" s="71"/>
      <c r="O29" s="71"/>
      <c r="P29" s="71"/>
      <c r="Q29" s="71"/>
      <c r="R29" s="71"/>
      <c r="S29" s="74"/>
      <c r="T29" s="77"/>
      <c r="U29" s="59"/>
      <c r="V29" s="59"/>
      <c r="W29" s="62"/>
      <c r="X29" s="65"/>
      <c r="Y29" s="68"/>
      <c r="Z29" s="24" t="s">
        <v>106</v>
      </c>
      <c r="AA29" s="24" t="s">
        <v>107</v>
      </c>
      <c r="AB29" s="22" t="s">
        <v>128</v>
      </c>
      <c r="AC29" s="133" t="s">
        <v>139</v>
      </c>
    </row>
    <row r="30" spans="1:29" ht="112.5" customHeight="1" x14ac:dyDescent="0.3">
      <c r="A30" s="56"/>
      <c r="B30" s="85"/>
      <c r="C30" s="83"/>
      <c r="D30" s="83"/>
      <c r="E30" s="74"/>
      <c r="F30" s="74"/>
      <c r="G30" s="80"/>
      <c r="H30" s="65"/>
      <c r="I30" s="83"/>
      <c r="J30" s="71"/>
      <c r="K30" s="71"/>
      <c r="L30" s="71"/>
      <c r="M30" s="71"/>
      <c r="N30" s="71"/>
      <c r="O30" s="71"/>
      <c r="P30" s="71"/>
      <c r="Q30" s="71"/>
      <c r="R30" s="71"/>
      <c r="S30" s="74"/>
      <c r="T30" s="77"/>
      <c r="U30" s="59"/>
      <c r="V30" s="59"/>
      <c r="W30" s="62"/>
      <c r="X30" s="65"/>
      <c r="Y30" s="68"/>
      <c r="Z30" s="24" t="s">
        <v>108</v>
      </c>
      <c r="AA30" s="19" t="s">
        <v>83</v>
      </c>
      <c r="AB30" s="22" t="s">
        <v>129</v>
      </c>
      <c r="AC30" s="133" t="s">
        <v>139</v>
      </c>
    </row>
    <row r="31" spans="1:29" ht="102.75" customHeight="1" x14ac:dyDescent="0.3">
      <c r="A31" s="56"/>
      <c r="B31" s="85"/>
      <c r="C31" s="84"/>
      <c r="D31" s="84"/>
      <c r="E31" s="75"/>
      <c r="F31" s="75"/>
      <c r="G31" s="81"/>
      <c r="H31" s="66"/>
      <c r="I31" s="84"/>
      <c r="J31" s="72"/>
      <c r="K31" s="72"/>
      <c r="L31" s="72"/>
      <c r="M31" s="72"/>
      <c r="N31" s="72"/>
      <c r="O31" s="72"/>
      <c r="P31" s="72"/>
      <c r="Q31" s="72"/>
      <c r="R31" s="72"/>
      <c r="S31" s="75"/>
      <c r="T31" s="78"/>
      <c r="U31" s="60"/>
      <c r="V31" s="60"/>
      <c r="W31" s="63"/>
      <c r="X31" s="66"/>
      <c r="Y31" s="69"/>
      <c r="Z31" s="45" t="s">
        <v>122</v>
      </c>
      <c r="AA31" s="19" t="s">
        <v>83</v>
      </c>
      <c r="AB31" s="22" t="s">
        <v>130</v>
      </c>
      <c r="AC31" s="133" t="s">
        <v>139</v>
      </c>
    </row>
    <row r="32" spans="1:29" ht="105.75" customHeight="1" x14ac:dyDescent="0.3">
      <c r="A32" s="50">
        <v>5</v>
      </c>
      <c r="B32" s="57" t="s">
        <v>112</v>
      </c>
      <c r="C32" s="57" t="s">
        <v>113</v>
      </c>
      <c r="D32" s="57" t="s">
        <v>114</v>
      </c>
      <c r="E32" s="53">
        <v>3</v>
      </c>
      <c r="F32" s="53">
        <v>5</v>
      </c>
      <c r="G32" s="55" t="s">
        <v>41</v>
      </c>
      <c r="H32" s="56" t="s">
        <v>97</v>
      </c>
      <c r="I32" s="46" t="s">
        <v>115</v>
      </c>
      <c r="J32" s="52" t="s">
        <v>23</v>
      </c>
      <c r="K32" s="52">
        <f>IF(J32="SI","15")+IF(J34="NO","0")</f>
        <v>15</v>
      </c>
      <c r="L32" s="52" t="s">
        <v>1</v>
      </c>
      <c r="M32" s="52">
        <f>IF(L32="SI","15")+IF(L32="NO","0")</f>
        <v>0</v>
      </c>
      <c r="N32" s="52" t="s">
        <v>1</v>
      </c>
      <c r="O32" s="52">
        <f>IF(N32="SI","30")+IF(N32="NO","0")</f>
        <v>0</v>
      </c>
      <c r="P32" s="52" t="s">
        <v>1</v>
      </c>
      <c r="Q32" s="52">
        <f>IF(P32="SI","15")+IF(P32="NO","0")</f>
        <v>0</v>
      </c>
      <c r="R32" s="52" t="s">
        <v>1</v>
      </c>
      <c r="S32" s="53">
        <f t="shared" ref="S32" si="8">IF(R32="SI","25")+IF(R32="NO","0")</f>
        <v>0</v>
      </c>
      <c r="T32" s="54">
        <f t="shared" ref="T32" si="9">K32+M32+O32+Q32+S32</f>
        <v>15</v>
      </c>
      <c r="U32" s="48">
        <v>3</v>
      </c>
      <c r="V32" s="48">
        <v>2</v>
      </c>
      <c r="W32" s="49" t="s">
        <v>45</v>
      </c>
      <c r="X32" s="50" t="s">
        <v>109</v>
      </c>
      <c r="Y32" s="51" t="str">
        <f t="shared" ref="Y32" si="10">IF(X32="BAJA","Asumir el Riesgo",IF(X32="MODERADA","Asumir el Riesgo, Reducir el Riesgo",IF(X32="ALTA","Reducir el Riesgo, Evitar, Compartir o Transferir",IF(X32="EXTREMA","Reducir el Riesgo, Evitar, Compartir o Transferir"))))</f>
        <v>Asumir el Riesgo, Reducir el Riesgo</v>
      </c>
      <c r="Z32" s="24" t="s">
        <v>116</v>
      </c>
      <c r="AA32" s="19" t="s">
        <v>83</v>
      </c>
      <c r="AB32" s="22" t="s">
        <v>110</v>
      </c>
      <c r="AC32" s="134" t="s">
        <v>140</v>
      </c>
    </row>
    <row r="33" spans="1:29" ht="63.75" customHeight="1" x14ac:dyDescent="0.3">
      <c r="A33" s="50"/>
      <c r="B33" s="57"/>
      <c r="C33" s="57"/>
      <c r="D33" s="57"/>
      <c r="E33" s="53"/>
      <c r="F33" s="53"/>
      <c r="G33" s="55"/>
      <c r="H33" s="56"/>
      <c r="I33" s="46" t="s">
        <v>117</v>
      </c>
      <c r="J33" s="52"/>
      <c r="K33" s="52"/>
      <c r="L33" s="52"/>
      <c r="M33" s="52"/>
      <c r="N33" s="52"/>
      <c r="O33" s="52"/>
      <c r="P33" s="52"/>
      <c r="Q33" s="52"/>
      <c r="R33" s="52"/>
      <c r="S33" s="53"/>
      <c r="T33" s="54"/>
      <c r="U33" s="48"/>
      <c r="V33" s="48"/>
      <c r="W33" s="49"/>
      <c r="X33" s="50"/>
      <c r="Y33" s="51"/>
      <c r="Z33" s="24" t="s">
        <v>118</v>
      </c>
      <c r="AA33" s="19" t="s">
        <v>83</v>
      </c>
      <c r="AB33" s="22" t="s">
        <v>111</v>
      </c>
      <c r="AC33" s="135"/>
    </row>
  </sheetData>
  <mergeCells count="95">
    <mergeCell ref="AC32:AC33"/>
    <mergeCell ref="A24:AB24"/>
    <mergeCell ref="E18:E19"/>
    <mergeCell ref="A18:A19"/>
    <mergeCell ref="B18:B19"/>
    <mergeCell ref="I18:I19"/>
    <mergeCell ref="H18:H19"/>
    <mergeCell ref="G18:G19"/>
    <mergeCell ref="F18:F19"/>
    <mergeCell ref="AA18:AA19"/>
    <mergeCell ref="Z18:Z19"/>
    <mergeCell ref="Y18:Y19"/>
    <mergeCell ref="X18:X19"/>
    <mergeCell ref="W18:W19"/>
    <mergeCell ref="V18:V19"/>
    <mergeCell ref="U18:U19"/>
    <mergeCell ref="T18:T19"/>
    <mergeCell ref="A15:AB15"/>
    <mergeCell ref="C18:C23"/>
    <mergeCell ref="D18:D23"/>
    <mergeCell ref="A17:AB17"/>
    <mergeCell ref="A16:AB16"/>
    <mergeCell ref="K18:K19"/>
    <mergeCell ref="M18:M19"/>
    <mergeCell ref="O18:O19"/>
    <mergeCell ref="Q18:Q19"/>
    <mergeCell ref="S18:S19"/>
    <mergeCell ref="L18:L19"/>
    <mergeCell ref="J18:J19"/>
    <mergeCell ref="R18:R19"/>
    <mergeCell ref="P18:P19"/>
    <mergeCell ref="N18:N19"/>
    <mergeCell ref="A1:AB10"/>
    <mergeCell ref="Z13:AB13"/>
    <mergeCell ref="T13:T14"/>
    <mergeCell ref="E12:H12"/>
    <mergeCell ref="E13:H13"/>
    <mergeCell ref="I13:I14"/>
    <mergeCell ref="U13:X13"/>
    <mergeCell ref="C12:C14"/>
    <mergeCell ref="A11:D11"/>
    <mergeCell ref="A12:B13"/>
    <mergeCell ref="D12:D14"/>
    <mergeCell ref="E11:AB11"/>
    <mergeCell ref="I12:AB12"/>
    <mergeCell ref="J13:S13"/>
    <mergeCell ref="A25:A31"/>
    <mergeCell ref="B25:B31"/>
    <mergeCell ref="C25:C31"/>
    <mergeCell ref="D25:D31"/>
    <mergeCell ref="E25:E31"/>
    <mergeCell ref="F25:F31"/>
    <mergeCell ref="G25:G31"/>
    <mergeCell ref="H25:H31"/>
    <mergeCell ref="I25:I31"/>
    <mergeCell ref="J25:J31"/>
    <mergeCell ref="K25:K31"/>
    <mergeCell ref="L25:L31"/>
    <mergeCell ref="M25:M31"/>
    <mergeCell ref="N25:N31"/>
    <mergeCell ref="O25:O31"/>
    <mergeCell ref="P25:P31"/>
    <mergeCell ref="Q25:Q31"/>
    <mergeCell ref="R25:R31"/>
    <mergeCell ref="S25:S31"/>
    <mergeCell ref="T25:T31"/>
    <mergeCell ref="U25:U31"/>
    <mergeCell ref="V25:V31"/>
    <mergeCell ref="W25:W31"/>
    <mergeCell ref="X25:X31"/>
    <mergeCell ref="Y25:Y31"/>
    <mergeCell ref="F32:F33"/>
    <mergeCell ref="G32:G33"/>
    <mergeCell ref="H32:H33"/>
    <mergeCell ref="J32:J33"/>
    <mergeCell ref="A32:A33"/>
    <mergeCell ref="B32:B33"/>
    <mergeCell ref="C32:C33"/>
    <mergeCell ref="D32:D33"/>
    <mergeCell ref="E32:E33"/>
    <mergeCell ref="K32:K33"/>
    <mergeCell ref="L32:L33"/>
    <mergeCell ref="M32:M33"/>
    <mergeCell ref="N32:N33"/>
    <mergeCell ref="O32:O33"/>
    <mergeCell ref="P32:P33"/>
    <mergeCell ref="Q32:Q33"/>
    <mergeCell ref="R32:R33"/>
    <mergeCell ref="S32:S33"/>
    <mergeCell ref="T32:T33"/>
    <mergeCell ref="U32:U33"/>
    <mergeCell ref="V32:V33"/>
    <mergeCell ref="W32:W33"/>
    <mergeCell ref="X32:X33"/>
    <mergeCell ref="Y32:Y33"/>
  </mergeCells>
  <pageMargins left="0.23622047244094491" right="1.4566929133858268" top="0.74803149606299213" bottom="0.74803149606299213" header="0.31496062992125984" footer="0.31496062992125984"/>
  <pageSetup paperSize="5" scale="3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'NO TOCAR'!$B$13:$B$14</xm:f>
          </x14:formula1>
          <xm:sqref>R18 P18 N18 L18 J18 L20:L23 R20:R23 P20:P23 N20:N23 J20:J23</xm:sqref>
        </x14:dataValidation>
        <x14:dataValidation type="list" allowBlank="1" showInputMessage="1" showErrorMessage="1" xr:uid="{00000000-0002-0000-0000-000001000000}">
          <x14:formula1>
            <xm:f>'C:\Users\LENOVO\Documents\PLANEACION ESTRATEGICA\MAPA DE RIESGOS\MAPAS DE RIESGOS PROCESO Y COVID-19 DEFINITIVOS 2020\[Mapa de Riesgos Institucional Responsabilidad Fiscal.xlsx]NO TOCAR'!#REF!</xm:f>
          </x14:formula1>
          <xm:sqref>J25 L25 N25 P25 R25 L32 J32 R32</xm:sqref>
        </x14:dataValidation>
        <x14:dataValidation type="list" allowBlank="1" showInputMessage="1" showErrorMessage="1" xr:uid="{00000000-0002-0000-0000-000002000000}">
          <x14:formula1>
            <xm:f>'C:\Users\LENOVO\Documents\PLANEACION ESTRATEGICA\MAPA DE RIESGOS\MAPAS DE RIESGOS PROCESO Y COVID-19 DEFINITIVOS 2020\[Mapa de Riesgos Institucional Coactiva.xlsx]NO TOCAR'!#REF!</xm:f>
          </x14:formula1>
          <xm:sqref>N32 P32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32"/>
  <sheetViews>
    <sheetView view="pageBreakPreview" topLeftCell="A2" zoomScaleNormal="100" zoomScaleSheetLayoutView="100" workbookViewId="0">
      <selection activeCell="C5" sqref="C5:D23"/>
    </sheetView>
  </sheetViews>
  <sheetFormatPr baseColWidth="10" defaultRowHeight="15" x14ac:dyDescent="0.2"/>
  <cols>
    <col min="1" max="1" width="11.5703125" style="8" customWidth="1"/>
    <col min="2" max="2" width="30.7109375" style="8" customWidth="1"/>
    <col min="3" max="6" width="11.42578125" style="8"/>
    <col min="7" max="16384" width="11.42578125" style="7"/>
  </cols>
  <sheetData>
    <row r="1" spans="1:14" x14ac:dyDescent="0.2">
      <c r="A1" s="9"/>
      <c r="B1" s="9"/>
      <c r="C1" s="9"/>
      <c r="D1" s="9"/>
      <c r="E1" s="9"/>
    </row>
    <row r="2" spans="1:14" x14ac:dyDescent="0.2">
      <c r="A2" s="9"/>
      <c r="B2" s="9"/>
      <c r="C2" s="9"/>
      <c r="D2" s="9"/>
      <c r="E2" s="9"/>
    </row>
    <row r="3" spans="1:14" x14ac:dyDescent="0.2">
      <c r="A3" s="9"/>
      <c r="B3" s="9"/>
      <c r="C3" s="9"/>
    </row>
    <row r="4" spans="1:14" ht="15.75" x14ac:dyDescent="0.25">
      <c r="A4" s="9"/>
      <c r="B4" s="16" t="s">
        <v>11</v>
      </c>
      <c r="C4" s="9"/>
      <c r="D4" s="15" t="s">
        <v>34</v>
      </c>
      <c r="E4" s="9"/>
    </row>
    <row r="5" spans="1:14" x14ac:dyDescent="0.2">
      <c r="A5" s="9">
        <v>1</v>
      </c>
      <c r="B5" s="10" t="s">
        <v>18</v>
      </c>
      <c r="C5" s="9">
        <v>1</v>
      </c>
      <c r="D5" s="9" t="s">
        <v>37</v>
      </c>
      <c r="E5" s="9"/>
    </row>
    <row r="6" spans="1:14" x14ac:dyDescent="0.2">
      <c r="A6" s="9">
        <v>2</v>
      </c>
      <c r="B6" s="10" t="s">
        <v>19</v>
      </c>
      <c r="C6" s="9">
        <v>2</v>
      </c>
      <c r="D6" s="9" t="s">
        <v>69</v>
      </c>
      <c r="E6" s="9"/>
    </row>
    <row r="7" spans="1:14" x14ac:dyDescent="0.2">
      <c r="A7" s="9">
        <v>3</v>
      </c>
      <c r="B7" s="10" t="s">
        <v>20</v>
      </c>
      <c r="C7" s="9">
        <v>3</v>
      </c>
      <c r="D7" s="9" t="s">
        <v>70</v>
      </c>
      <c r="E7" s="9"/>
    </row>
    <row r="8" spans="1:14" x14ac:dyDescent="0.2">
      <c r="A8" s="9">
        <v>4</v>
      </c>
      <c r="B8" s="10" t="s">
        <v>21</v>
      </c>
      <c r="C8" s="9">
        <v>4</v>
      </c>
      <c r="D8" s="9" t="s">
        <v>71</v>
      </c>
      <c r="E8" s="9"/>
    </row>
    <row r="9" spans="1:14" x14ac:dyDescent="0.2">
      <c r="A9" s="9">
        <v>5</v>
      </c>
      <c r="B9" s="10" t="s">
        <v>22</v>
      </c>
      <c r="C9" s="9">
        <v>5</v>
      </c>
      <c r="D9" s="9" t="s">
        <v>72</v>
      </c>
      <c r="E9" s="9"/>
    </row>
    <row r="10" spans="1:14" x14ac:dyDescent="0.2">
      <c r="A10" s="9"/>
      <c r="B10" s="9"/>
      <c r="C10" s="9">
        <v>6</v>
      </c>
      <c r="D10" s="9" t="s">
        <v>38</v>
      </c>
      <c r="E10" s="9"/>
    </row>
    <row r="11" spans="1:14" x14ac:dyDescent="0.2">
      <c r="A11" s="9"/>
      <c r="B11" s="9"/>
      <c r="C11" s="9">
        <v>7</v>
      </c>
      <c r="D11" s="9" t="s">
        <v>73</v>
      </c>
      <c r="E11" s="9"/>
    </row>
    <row r="12" spans="1:14" x14ac:dyDescent="0.2">
      <c r="A12" s="9"/>
      <c r="B12" s="10" t="s">
        <v>12</v>
      </c>
      <c r="C12" s="9">
        <v>8</v>
      </c>
      <c r="D12" s="9" t="s">
        <v>39</v>
      </c>
      <c r="E12" s="9"/>
    </row>
    <row r="13" spans="1:14" x14ac:dyDescent="0.2">
      <c r="A13" s="9"/>
      <c r="B13" s="10" t="s">
        <v>23</v>
      </c>
      <c r="C13" s="9">
        <v>9</v>
      </c>
      <c r="D13" s="9" t="s">
        <v>74</v>
      </c>
      <c r="E13" s="9"/>
      <c r="I13" s="21" t="s">
        <v>44</v>
      </c>
      <c r="J13" s="21">
        <v>1</v>
      </c>
      <c r="K13" s="21">
        <v>2</v>
      </c>
      <c r="L13" s="21">
        <v>3</v>
      </c>
      <c r="M13" s="21">
        <v>4</v>
      </c>
      <c r="N13" s="21">
        <v>5</v>
      </c>
    </row>
    <row r="14" spans="1:14" x14ac:dyDescent="0.2">
      <c r="A14" s="9"/>
      <c r="B14" s="10" t="s">
        <v>1</v>
      </c>
      <c r="C14" s="9">
        <v>10</v>
      </c>
      <c r="D14" s="9" t="s">
        <v>75</v>
      </c>
      <c r="E14" s="9"/>
      <c r="F14" s="9"/>
      <c r="I14" s="21">
        <v>1</v>
      </c>
      <c r="J14" s="28" t="s">
        <v>40</v>
      </c>
      <c r="K14" s="28" t="s">
        <v>40</v>
      </c>
      <c r="L14" s="30" t="s">
        <v>45</v>
      </c>
      <c r="M14" s="32" t="s">
        <v>43</v>
      </c>
      <c r="N14" s="32" t="s">
        <v>43</v>
      </c>
    </row>
    <row r="15" spans="1:14" x14ac:dyDescent="0.2">
      <c r="A15" s="9"/>
      <c r="B15" s="9"/>
      <c r="C15" s="9">
        <v>11</v>
      </c>
      <c r="D15" s="9" t="s">
        <v>76</v>
      </c>
      <c r="E15" s="9"/>
      <c r="F15" s="9"/>
      <c r="I15" s="21">
        <v>2</v>
      </c>
      <c r="J15" s="28" t="s">
        <v>40</v>
      </c>
      <c r="K15" s="28" t="s">
        <v>40</v>
      </c>
      <c r="L15" s="30" t="s">
        <v>45</v>
      </c>
      <c r="M15" s="32" t="s">
        <v>43</v>
      </c>
      <c r="N15" s="29" t="s">
        <v>41</v>
      </c>
    </row>
    <row r="16" spans="1:14" x14ac:dyDescent="0.2">
      <c r="A16" s="9"/>
      <c r="B16" s="9" t="s">
        <v>12</v>
      </c>
      <c r="C16" s="9">
        <v>12</v>
      </c>
      <c r="D16" s="9" t="s">
        <v>77</v>
      </c>
      <c r="E16" s="9"/>
      <c r="F16" s="9"/>
      <c r="I16" s="21">
        <v>3</v>
      </c>
      <c r="J16" s="28" t="s">
        <v>40</v>
      </c>
      <c r="K16" s="30" t="s">
        <v>45</v>
      </c>
      <c r="L16" s="32" t="s">
        <v>43</v>
      </c>
      <c r="M16" s="29" t="s">
        <v>41</v>
      </c>
      <c r="N16" s="29" t="s">
        <v>41</v>
      </c>
    </row>
    <row r="17" spans="1:14" x14ac:dyDescent="0.2">
      <c r="A17" s="9"/>
      <c r="B17" s="11">
        <v>5</v>
      </c>
      <c r="C17" s="9">
        <v>13</v>
      </c>
      <c r="D17" s="17" t="s">
        <v>35</v>
      </c>
      <c r="E17" s="9"/>
      <c r="F17" s="9"/>
      <c r="I17" s="21">
        <v>4</v>
      </c>
      <c r="J17" s="30" t="s">
        <v>45</v>
      </c>
      <c r="K17" s="32" t="s">
        <v>43</v>
      </c>
      <c r="L17" s="32" t="s">
        <v>43</v>
      </c>
      <c r="M17" s="29" t="s">
        <v>41</v>
      </c>
      <c r="N17" s="29" t="s">
        <v>41</v>
      </c>
    </row>
    <row r="18" spans="1:14" x14ac:dyDescent="0.2">
      <c r="A18" s="9"/>
      <c r="B18" s="11">
        <v>10</v>
      </c>
      <c r="C18" s="9">
        <v>14</v>
      </c>
      <c r="D18" s="17" t="s">
        <v>78</v>
      </c>
      <c r="E18" s="9"/>
      <c r="F18" s="9"/>
      <c r="I18" s="21">
        <v>5</v>
      </c>
      <c r="J18" s="32" t="s">
        <v>43</v>
      </c>
      <c r="K18" s="32" t="s">
        <v>43</v>
      </c>
      <c r="L18" s="29" t="s">
        <v>41</v>
      </c>
      <c r="M18" s="29" t="s">
        <v>41</v>
      </c>
      <c r="N18" s="29" t="s">
        <v>41</v>
      </c>
    </row>
    <row r="19" spans="1:14" x14ac:dyDescent="0.2">
      <c r="A19" s="9"/>
      <c r="B19" s="11">
        <v>20</v>
      </c>
      <c r="C19" s="9">
        <v>15</v>
      </c>
      <c r="D19" s="17" t="s">
        <v>79</v>
      </c>
      <c r="E19" s="9"/>
      <c r="F19" s="9"/>
    </row>
    <row r="20" spans="1:14" x14ac:dyDescent="0.2">
      <c r="A20" s="9"/>
      <c r="B20" s="9"/>
      <c r="C20" s="9">
        <v>16</v>
      </c>
      <c r="D20" s="17" t="s">
        <v>80</v>
      </c>
      <c r="E20" s="9"/>
      <c r="F20" s="9"/>
    </row>
    <row r="21" spans="1:14" x14ac:dyDescent="0.2">
      <c r="A21" s="9"/>
      <c r="B21" s="9" t="s">
        <v>24</v>
      </c>
      <c r="C21" s="9">
        <v>17</v>
      </c>
      <c r="D21" s="17" t="s">
        <v>36</v>
      </c>
      <c r="E21" s="9"/>
      <c r="F21" s="9"/>
      <c r="H21" s="7" t="s">
        <v>40</v>
      </c>
      <c r="I21" s="7" t="s">
        <v>46</v>
      </c>
    </row>
    <row r="22" spans="1:14" x14ac:dyDescent="0.2">
      <c r="A22" s="9"/>
      <c r="B22" s="9" t="s">
        <v>5</v>
      </c>
      <c r="C22" s="9">
        <v>18</v>
      </c>
      <c r="D22" s="17" t="s">
        <v>81</v>
      </c>
      <c r="E22" s="9"/>
      <c r="F22" s="9"/>
      <c r="H22" s="7" t="s">
        <v>45</v>
      </c>
      <c r="I22" s="7" t="s">
        <v>47</v>
      </c>
    </row>
    <row r="23" spans="1:14" x14ac:dyDescent="0.2">
      <c r="A23" s="9"/>
      <c r="B23" s="9" t="s">
        <v>6</v>
      </c>
      <c r="C23" s="9">
        <v>19</v>
      </c>
      <c r="D23" s="18" t="s">
        <v>82</v>
      </c>
      <c r="E23" s="9"/>
      <c r="F23" s="9"/>
      <c r="H23" s="7" t="s">
        <v>43</v>
      </c>
      <c r="I23" s="7" t="s">
        <v>42</v>
      </c>
    </row>
    <row r="24" spans="1:14" x14ac:dyDescent="0.2">
      <c r="A24" s="9"/>
      <c r="B24" s="9"/>
      <c r="C24" s="9"/>
      <c r="D24" s="17"/>
      <c r="E24" s="9"/>
      <c r="F24" s="9"/>
      <c r="H24" s="7" t="s">
        <v>41</v>
      </c>
      <c r="I24" s="7" t="s">
        <v>42</v>
      </c>
    </row>
    <row r="25" spans="1:14" x14ac:dyDescent="0.2">
      <c r="A25" s="9"/>
      <c r="B25" s="9"/>
      <c r="C25" s="9"/>
      <c r="D25" s="17"/>
    </row>
    <row r="26" spans="1:14" x14ac:dyDescent="0.2">
      <c r="A26" s="9"/>
      <c r="B26" s="9" t="s">
        <v>29</v>
      </c>
      <c r="C26" s="9"/>
    </row>
    <row r="27" spans="1:14" x14ac:dyDescent="0.2">
      <c r="A27" s="9"/>
      <c r="B27" s="9" t="s">
        <v>30</v>
      </c>
      <c r="C27" s="9"/>
    </row>
    <row r="28" spans="1:14" x14ac:dyDescent="0.2">
      <c r="A28" s="9"/>
      <c r="B28" s="9" t="s">
        <v>31</v>
      </c>
      <c r="C28" s="9"/>
    </row>
    <row r="29" spans="1:14" x14ac:dyDescent="0.2">
      <c r="A29" s="9"/>
      <c r="B29" s="9"/>
      <c r="C29" s="9"/>
    </row>
    <row r="30" spans="1:14" x14ac:dyDescent="0.2">
      <c r="A30" s="9"/>
      <c r="B30" s="9" t="s">
        <v>32</v>
      </c>
      <c r="C30" s="9"/>
    </row>
    <row r="31" spans="1:14" x14ac:dyDescent="0.2">
      <c r="A31" s="9"/>
      <c r="B31" s="9" t="s">
        <v>33</v>
      </c>
      <c r="C31" s="9"/>
    </row>
    <row r="32" spans="1:14" x14ac:dyDescent="0.2">
      <c r="A32" s="9"/>
      <c r="B32" s="9"/>
      <c r="C32" s="9"/>
    </row>
  </sheetData>
  <pageMargins left="0.70866141732283472" right="1.4960629921259843" top="0.74803149606299213" bottom="0.74803149606299213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Mapa de Riesgo</vt:lpstr>
      <vt:lpstr>NO TOCAR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jctorres</dc:creator>
  <cp:lastModifiedBy>LENOVO</cp:lastModifiedBy>
  <cp:lastPrinted>2018-01-18T17:55:41Z</cp:lastPrinted>
  <dcterms:created xsi:type="dcterms:W3CDTF">2015-01-04T01:02:40Z</dcterms:created>
  <dcterms:modified xsi:type="dcterms:W3CDTF">2021-03-15T15:43:24Z</dcterms:modified>
</cp:coreProperties>
</file>